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95"/>
  </bookViews>
  <sheets>
    <sheet name="工料分析表" sheetId="1" r:id="rId1"/>
  </sheets>
  <definedNames>
    <definedName name="_xlnm._FilterDatabase" localSheetId="0" hidden="1">工料分析表!$A$2:$H$13</definedName>
  </definedNames>
  <calcPr calcId="144525"/>
</workbook>
</file>

<file path=xl/sharedStrings.xml><?xml version="1.0" encoding="utf-8"?>
<sst xmlns="http://schemas.openxmlformats.org/spreadsheetml/2006/main" count="33" uniqueCount="24">
  <si>
    <t>2025年善感乡罗兴村河堤建设项目—材料询价清单</t>
  </si>
  <si>
    <t>编码</t>
  </si>
  <si>
    <t>名称</t>
  </si>
  <si>
    <t>规格型号</t>
  </si>
  <si>
    <t>单位</t>
  </si>
  <si>
    <t>数量</t>
  </si>
  <si>
    <t>合价</t>
  </si>
  <si>
    <t>询价单价</t>
  </si>
  <si>
    <t>询价合价</t>
  </si>
  <si>
    <t>HPB300钢筋</t>
  </si>
  <si>
    <t>t</t>
  </si>
  <si>
    <t>HRB400钢筋</t>
  </si>
  <si>
    <t>中(粗)砂</t>
  </si>
  <si>
    <t>m3</t>
  </si>
  <si>
    <t>特细砂</t>
  </si>
  <si>
    <t>砂砾</t>
  </si>
  <si>
    <t>片石</t>
  </si>
  <si>
    <t>碎石</t>
  </si>
  <si>
    <t>综合</t>
  </si>
  <si>
    <t>卵石</t>
  </si>
  <si>
    <t>32.5级水泥</t>
  </si>
  <si>
    <t>水泥 32.5R</t>
  </si>
  <si>
    <t>32.5R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</si>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</sst>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2">
    <font>
      <sz val="11"/>
      <color indexed="8"/>
      <name val="宋体"/>
      <charset val="134"/>
      <scheme val="minor"/>
    </font>
    <font>
      <sz val="20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9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3" borderId="6" applyNumberFormat="0" applyFon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20" fillId="16" borderId="4" applyNumberFormat="0" applyAlignment="0" applyProtection="0">
      <alignment vertical="center"/>
    </xf>
    <xf numFmtId="0" fontId="3" fillId="5" borderId="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176" fontId="0" fillId="0" borderId="1" xfId="0" applyNumberFormat="1" applyFont="1" applyBorder="1" applyAlignment="1">
      <alignment horizontal="right" vertical="center"/>
    </xf>
    <xf numFmtId="176" fontId="0" fillId="2" borderId="1" xfId="0" applyNumberFormat="1" applyFont="1" applyFill="1" applyBorder="1" applyAlignment="1">
      <alignment horizontal="right" vertical="center"/>
    </xf>
    <xf numFmtId="4" fontId="0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H13" sqref="H13"/>
    </sheetView>
  </sheetViews>
  <sheetFormatPr defaultColWidth="9" defaultRowHeight="14.4"/>
  <cols>
    <col min="1" max="1" width="12.4444444444444" style="1" customWidth="1"/>
    <col min="2" max="2" width="31.5555555555556" customWidth="1"/>
    <col min="3" max="3" width="14.6296296296296" customWidth="1"/>
    <col min="4" max="4" width="12.2222222222222" customWidth="1"/>
    <col min="5" max="8" width="15.7777777777778" style="2" customWidth="1"/>
    <col min="9" max="9" width="17.3796296296296" customWidth="1"/>
    <col min="10" max="13" width="12.6296296296296"/>
    <col min="15" max="17" width="10.3796296296296"/>
    <col min="18" max="18" width="11.5"/>
  </cols>
  <sheetData>
    <row r="1" ht="56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7" customHeight="1" spans="1:8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7" customHeight="1" spans="1:8">
      <c r="A3" s="4">
        <v>1</v>
      </c>
      <c r="B3" s="5" t="s">
        <v>9</v>
      </c>
      <c r="C3" s="5"/>
      <c r="D3" s="4" t="s">
        <v>10</v>
      </c>
      <c r="E3" s="6">
        <v>0.41</v>
      </c>
      <c r="F3" s="7">
        <v>1334.65</v>
      </c>
      <c r="G3" s="6">
        <v>3190.15</v>
      </c>
      <c r="H3" s="6">
        <f>ROUND(G3*E3,2)</f>
        <v>1307.96</v>
      </c>
    </row>
    <row r="4" ht="27" customHeight="1" spans="1:8">
      <c r="A4" s="4">
        <v>2</v>
      </c>
      <c r="B4" s="5" t="s">
        <v>11</v>
      </c>
      <c r="C4" s="5"/>
      <c r="D4" s="4" t="s">
        <v>10</v>
      </c>
      <c r="E4" s="6">
        <v>7.93</v>
      </c>
      <c r="F4" s="7">
        <v>24781.25</v>
      </c>
      <c r="G4" s="6">
        <v>3062.5</v>
      </c>
      <c r="H4" s="6">
        <f t="shared" ref="H4:H12" si="0">ROUND(G4*E4,2)</f>
        <v>24285.63</v>
      </c>
    </row>
    <row r="5" ht="27" customHeight="1" spans="1:8">
      <c r="A5" s="4">
        <v>3</v>
      </c>
      <c r="B5" s="5" t="s">
        <v>12</v>
      </c>
      <c r="C5" s="5"/>
      <c r="D5" s="4" t="s">
        <v>13</v>
      </c>
      <c r="E5" s="6">
        <v>2286.74</v>
      </c>
      <c r="F5" s="7">
        <v>201141.65</v>
      </c>
      <c r="G5" s="6">
        <v>86.2</v>
      </c>
      <c r="H5" s="6">
        <f t="shared" si="0"/>
        <v>197116.99</v>
      </c>
    </row>
    <row r="6" customFormat="1" ht="27" customHeight="1" spans="1:8">
      <c r="A6" s="4">
        <v>4</v>
      </c>
      <c r="B6" s="5" t="s">
        <v>14</v>
      </c>
      <c r="C6" s="5"/>
      <c r="D6" s="4" t="s">
        <v>13</v>
      </c>
      <c r="E6" s="6">
        <v>43.65</v>
      </c>
      <c r="F6" s="7">
        <v>4133.66</v>
      </c>
      <c r="G6" s="6">
        <v>92.81</v>
      </c>
      <c r="H6" s="6">
        <f t="shared" si="0"/>
        <v>4051.16</v>
      </c>
    </row>
    <row r="7" customFormat="1" ht="27" customHeight="1" spans="1:8">
      <c r="A7" s="4">
        <v>5</v>
      </c>
      <c r="B7" s="5" t="s">
        <v>15</v>
      </c>
      <c r="C7" s="5"/>
      <c r="D7" s="4" t="s">
        <v>13</v>
      </c>
      <c r="E7" s="6">
        <v>336.23</v>
      </c>
      <c r="F7" s="7">
        <v>31941.85</v>
      </c>
      <c r="G7" s="6">
        <v>93.1</v>
      </c>
      <c r="H7" s="6">
        <f t="shared" si="0"/>
        <v>31303.01</v>
      </c>
    </row>
    <row r="8" customFormat="1" ht="27" customHeight="1" spans="1:8">
      <c r="A8" s="4">
        <v>6</v>
      </c>
      <c r="B8" s="5" t="s">
        <v>16</v>
      </c>
      <c r="C8" s="5"/>
      <c r="D8" s="4" t="s">
        <v>13</v>
      </c>
      <c r="E8" s="6">
        <v>1193.99</v>
      </c>
      <c r="F8" s="7">
        <v>91937.23</v>
      </c>
      <c r="G8" s="6">
        <v>75.46</v>
      </c>
      <c r="H8" s="6">
        <f t="shared" si="0"/>
        <v>90098.49</v>
      </c>
    </row>
    <row r="9" ht="27" customHeight="1" spans="1:8">
      <c r="A9" s="4">
        <v>7</v>
      </c>
      <c r="B9" s="5" t="s">
        <v>17</v>
      </c>
      <c r="C9" s="4" t="s">
        <v>18</v>
      </c>
      <c r="D9" s="4" t="s">
        <v>13</v>
      </c>
      <c r="E9" s="6">
        <v>454.8</v>
      </c>
      <c r="F9" s="7">
        <v>35119.66</v>
      </c>
      <c r="G9" s="6">
        <v>75.68</v>
      </c>
      <c r="H9" s="6">
        <f t="shared" si="0"/>
        <v>34419.26</v>
      </c>
    </row>
    <row r="10" customFormat="1" ht="27" customHeight="1" spans="1:8">
      <c r="A10" s="4">
        <v>8</v>
      </c>
      <c r="B10" s="5" t="s">
        <v>19</v>
      </c>
      <c r="C10" s="4" t="s">
        <v>18</v>
      </c>
      <c r="D10" s="4" t="s">
        <v>13</v>
      </c>
      <c r="E10" s="6">
        <v>2889.31</v>
      </c>
      <c r="F10" s="7">
        <v>181708.71</v>
      </c>
      <c r="G10" s="6">
        <v>61.63</v>
      </c>
      <c r="H10" s="6">
        <f t="shared" si="0"/>
        <v>178068.18</v>
      </c>
    </row>
    <row r="11" customFormat="1" ht="27" customHeight="1" spans="1:8">
      <c r="A11" s="4">
        <v>9</v>
      </c>
      <c r="B11" s="5" t="s">
        <v>20</v>
      </c>
      <c r="C11" s="4">
        <v>32.5</v>
      </c>
      <c r="D11" s="4" t="s">
        <v>10</v>
      </c>
      <c r="E11" s="6">
        <v>1143.86</v>
      </c>
      <c r="F11" s="7">
        <v>331719.4</v>
      </c>
      <c r="G11" s="6">
        <v>284.2</v>
      </c>
      <c r="H11" s="6">
        <f t="shared" si="0"/>
        <v>325085.01</v>
      </c>
    </row>
    <row r="12" customFormat="1" ht="27" customHeight="1" spans="1:8">
      <c r="A12" s="4">
        <v>10</v>
      </c>
      <c r="B12" s="5" t="s">
        <v>21</v>
      </c>
      <c r="C12" s="4" t="s">
        <v>22</v>
      </c>
      <c r="D12" s="4" t="s">
        <v>10</v>
      </c>
      <c r="E12" s="6">
        <v>18.57</v>
      </c>
      <c r="F12" s="7">
        <v>5571</v>
      </c>
      <c r="G12" s="6">
        <v>294</v>
      </c>
      <c r="H12" s="6">
        <f t="shared" si="0"/>
        <v>5459.58</v>
      </c>
    </row>
    <row r="13" ht="27" customHeight="1" spans="1:13">
      <c r="A13" s="4">
        <v>11</v>
      </c>
      <c r="B13" s="5" t="s">
        <v>23</v>
      </c>
      <c r="C13" s="5"/>
      <c r="D13" s="5"/>
      <c r="E13" s="6"/>
      <c r="F13" s="6"/>
      <c r="G13" s="6"/>
      <c r="H13" s="6">
        <f>SUM(H3:H12)</f>
        <v>891195.27</v>
      </c>
      <c r="L13" s="8"/>
      <c r="M13" s="8"/>
    </row>
    <row r="14" spans="13:13">
      <c r="M14" s="8"/>
    </row>
  </sheetData>
  <mergeCells count="1">
    <mergeCell ref="A1:H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工料分析表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lenovo</cp:lastModifiedBy>
  <dcterms:created xsi:type="dcterms:W3CDTF">2025-07-28T11:32:00Z</dcterms:created>
  <dcterms:modified xsi:type="dcterms:W3CDTF">2025-07-28T09:50:21Z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ICV">
    <vt:lpwstr>E9B4436E913240D6968A2026CB3E60E9_12</vt:lpwstr>
  </property>
  <property fmtid="{D5CDD505-2E9C-101B-9397-08002B2CF9AE}" pid="5" name="KSOProductBuildVer">
    <vt:lpwstr>2052-11.8.2.8053</vt:lpwstr>
  </property>
</Properties>
</file>